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9\"/>
    </mc:Choice>
  </mc:AlternateContent>
  <xr:revisionPtr revIDLastSave="0" documentId="8_{E9DB461D-1136-4C9B-A1A2-9EAA42E41BD6}" xr6:coauthVersionLast="47" xr6:coauthVersionMax="47" xr10:uidLastSave="{00000000-0000-0000-0000-000000000000}"/>
  <bookViews>
    <workbookView xWindow="-120" yWindow="-120" windowWidth="29040" windowHeight="15840" xr2:uid="{AA1D79DB-A4B8-4B70-B124-E93617AF66C9}"/>
  </bookViews>
  <sheets>
    <sheet name="dod. mot. Św. h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3" i="1"/>
  <c r="C11" i="1"/>
  <c r="C10" i="1"/>
  <c r="C8" i="1"/>
  <c r="C6" i="1"/>
  <c r="C5" i="1"/>
  <c r="C14" i="1" s="1"/>
</calcChain>
</file>

<file path=xl/sharedStrings.xml><?xml version="1.0" encoding="utf-8"?>
<sst xmlns="http://schemas.openxmlformats.org/spreadsheetml/2006/main" count="16" uniqueCount="8">
  <si>
    <t>Załącznik nr 9</t>
  </si>
  <si>
    <t>Dodatki motywacyjne oraz nagrody wypłacone w ramach projektu „Świętokrzyskie - hard to pronounce, easy to do business in" RPOWŚ 2014-2020 w 2022r.</t>
  </si>
  <si>
    <t>Lp.</t>
  </si>
  <si>
    <t>Stanowisko</t>
  </si>
  <si>
    <t>Dodatek motywacyjny wypłacony w 2022r.</t>
  </si>
  <si>
    <t>Nagrody wypłacone w 2022r.</t>
  </si>
  <si>
    <t>Główny specjalista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</si>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</sst>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5B82-35E7-4254-8F76-36C734A70E95}">
  <dimension ref="A1:D14"/>
  <sheetViews>
    <sheetView tabSelected="1" workbookViewId="0">
      <selection activeCell="E4" sqref="E4"/>
    </sheetView>
  </sheetViews>
  <sheetFormatPr defaultRowHeight="15" x14ac:dyDescent="0.25"/>
  <cols>
    <col min="1" max="1" width="4.5703125" style="1" customWidth="1"/>
    <col min="2" max="2" width="22.7109375" bestFit="1" customWidth="1"/>
    <col min="3" max="3" width="19.85546875" customWidth="1"/>
    <col min="4" max="4" width="20.42578125" customWidth="1"/>
  </cols>
  <sheetData>
    <row r="1" spans="1:4" ht="26.25" customHeight="1" thickBot="1" x14ac:dyDescent="0.3">
      <c r="D1" s="2" t="s">
        <v>0</v>
      </c>
    </row>
    <row r="2" spans="1:4" ht="44.25" customHeight="1" x14ac:dyDescent="0.25">
      <c r="A2" s="19" t="s">
        <v>1</v>
      </c>
      <c r="B2" s="20"/>
      <c r="C2" s="20"/>
      <c r="D2" s="21"/>
    </row>
    <row r="3" spans="1:4" ht="15.75" thickBot="1" x14ac:dyDescent="0.3">
      <c r="A3" s="22"/>
      <c r="B3" s="23"/>
      <c r="C3" s="23"/>
      <c r="D3" s="24"/>
    </row>
    <row r="4" spans="1:4" ht="43.5" thickBot="1" x14ac:dyDescent="0.3">
      <c r="A4" s="3" t="s">
        <v>2</v>
      </c>
      <c r="B4" s="3" t="s">
        <v>3</v>
      </c>
      <c r="C4" s="4" t="s">
        <v>4</v>
      </c>
      <c r="D4" s="4" t="s">
        <v>5</v>
      </c>
    </row>
    <row r="5" spans="1:4" ht="24.95" customHeight="1" x14ac:dyDescent="0.25">
      <c r="A5" s="5">
        <v>1</v>
      </c>
      <c r="B5" s="6" t="s">
        <v>6</v>
      </c>
      <c r="C5" s="7">
        <f>225+200</f>
        <v>425</v>
      </c>
      <c r="D5" s="8">
        <v>1750</v>
      </c>
    </row>
    <row r="6" spans="1:4" ht="24.95" customHeight="1" x14ac:dyDescent="0.25">
      <c r="A6" s="9">
        <v>2</v>
      </c>
      <c r="B6" s="10" t="s">
        <v>6</v>
      </c>
      <c r="C6" s="11">
        <f>406+378</f>
        <v>784</v>
      </c>
      <c r="D6" s="12">
        <v>1800</v>
      </c>
    </row>
    <row r="7" spans="1:4" ht="24.95" customHeight="1" x14ac:dyDescent="0.25">
      <c r="A7" s="9">
        <v>3</v>
      </c>
      <c r="B7" s="10" t="s">
        <v>6</v>
      </c>
      <c r="C7" s="11">
        <v>0</v>
      </c>
      <c r="D7" s="12">
        <v>750</v>
      </c>
    </row>
    <row r="8" spans="1:4" ht="24.95" customHeight="1" x14ac:dyDescent="0.25">
      <c r="A8" s="9">
        <v>4</v>
      </c>
      <c r="B8" s="10" t="s">
        <v>6</v>
      </c>
      <c r="C8" s="11">
        <f>75+75</f>
        <v>150</v>
      </c>
      <c r="D8" s="12">
        <v>625</v>
      </c>
    </row>
    <row r="9" spans="1:4" ht="24.95" customHeight="1" x14ac:dyDescent="0.25">
      <c r="A9" s="9">
        <v>5</v>
      </c>
      <c r="B9" s="10" t="s">
        <v>6</v>
      </c>
      <c r="C9" s="11">
        <v>0</v>
      </c>
      <c r="D9" s="12">
        <v>1050</v>
      </c>
    </row>
    <row r="10" spans="1:4" ht="24.95" customHeight="1" x14ac:dyDescent="0.25">
      <c r="A10" s="9">
        <v>6</v>
      </c>
      <c r="B10" s="10" t="s">
        <v>6</v>
      </c>
      <c r="C10" s="11">
        <f>160+160</f>
        <v>320</v>
      </c>
      <c r="D10" s="12">
        <v>1300</v>
      </c>
    </row>
    <row r="11" spans="1:4" ht="24.95" customHeight="1" x14ac:dyDescent="0.25">
      <c r="A11" s="9">
        <v>7</v>
      </c>
      <c r="B11" s="10" t="s">
        <v>6</v>
      </c>
      <c r="C11" s="11">
        <f>245+245</f>
        <v>490</v>
      </c>
      <c r="D11" s="12">
        <v>1260</v>
      </c>
    </row>
    <row r="12" spans="1:4" ht="24.95" customHeight="1" x14ac:dyDescent="0.25">
      <c r="A12" s="9">
        <v>8</v>
      </c>
      <c r="B12" s="10" t="s">
        <v>6</v>
      </c>
      <c r="C12" s="11">
        <v>0</v>
      </c>
      <c r="D12" s="12">
        <v>750</v>
      </c>
    </row>
    <row r="13" spans="1:4" ht="24.95" customHeight="1" thickBot="1" x14ac:dyDescent="0.3">
      <c r="A13" s="13">
        <v>9</v>
      </c>
      <c r="B13" s="14" t="s">
        <v>6</v>
      </c>
      <c r="C13" s="15">
        <f>220+220</f>
        <v>440</v>
      </c>
      <c r="D13" s="16">
        <v>1650</v>
      </c>
    </row>
    <row r="14" spans="1:4" ht="24.95" customHeight="1" thickBot="1" x14ac:dyDescent="0.3">
      <c r="A14" s="25" t="s">
        <v>7</v>
      </c>
      <c r="B14" s="26"/>
      <c r="C14" s="17">
        <f>SUM(C5:C13)</f>
        <v>2609</v>
      </c>
      <c r="D14" s="18">
        <f>SUM(D5:D13)</f>
        <v>10935</v>
      </c>
    </row>
  </sheetData>
  <mergeCells count="2">
    <mergeCell ref="A2:D3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dod. mot. Św. hard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Olejnik, Lidia</dc:creator>
  <cp:lastModifiedBy>Skrzeczyna, Lidia</cp:lastModifiedBy>
  <dcterms:created xsi:type="dcterms:W3CDTF">2024-02-13T10:08:36Z</dcterms:created>
  <dcterms:modified xsi:type="dcterms:W3CDTF">2024-02-14T07:58:04Z</dcterms:modified>
</cp:coreProperties>
</file>